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45" windowHeight="4260" activeTab="2"/>
  </bookViews>
  <sheets>
    <sheet name="Tablica prijavljenih tražbina" sheetId="1" r:id="rId1"/>
    <sheet name="Tablica razlučivih prava" sheetId="2" r:id="rId2"/>
    <sheet name="I viši isplatni red" sheetId="4" r:id="rId3"/>
  </sheets>
  <calcPr calcId="145621"/>
</workbook>
</file>

<file path=xl/calcChain.xml><?xml version="1.0" encoding="utf-8"?>
<calcChain xmlns="http://schemas.openxmlformats.org/spreadsheetml/2006/main">
  <c r="J13" i="1" l="1"/>
  <c r="F12" i="2" l="1"/>
  <c r="J29" i="1" l="1"/>
  <c r="H27" i="1"/>
  <c r="H16" i="1" l="1"/>
  <c r="H18" i="1"/>
  <c r="H25" i="1"/>
  <c r="H26" i="1"/>
  <c r="H11" i="1"/>
  <c r="J30" i="1"/>
  <c r="J28" i="1"/>
  <c r="J23" i="1"/>
  <c r="J19" i="1"/>
  <c r="J20" i="1"/>
  <c r="J31" i="1" l="1"/>
  <c r="E15" i="1"/>
  <c r="H11" i="4"/>
  <c r="H12" i="4" s="1"/>
  <c r="E11" i="4"/>
  <c r="E12" i="4" s="1"/>
  <c r="H15" i="1" l="1"/>
  <c r="H31" i="1" s="1"/>
  <c r="E31" i="1"/>
</calcChain>
</file>

<file path=xl/sharedStrings.xml><?xml version="1.0" encoding="utf-8"?>
<sst xmlns="http://schemas.openxmlformats.org/spreadsheetml/2006/main" count="236" uniqueCount="183">
  <si>
    <t>Redni broj</t>
  </si>
  <si>
    <t>Ime i prezime/tvrtka ili naziv vjerovnika</t>
  </si>
  <si>
    <t>OIB vjerovnika</t>
  </si>
  <si>
    <t>Iznos prijavljene tražbine (kn)</t>
  </si>
  <si>
    <t>Stečajni upravitelj: Tomislav Strniščak</t>
  </si>
  <si>
    <t>Obrazac 19.</t>
  </si>
  <si>
    <t>TABLICA PRIJAVLJENIH TRAŽBINA, RAZLUČNIH I IZLUČNIH PRAVA</t>
  </si>
  <si>
    <t>Redni broj prijavljene tražbine</t>
  </si>
  <si>
    <t>Adresa/ sjedište vjerovnika</t>
  </si>
  <si>
    <t>Pravna osnova prijavljene tražbine</t>
  </si>
  <si>
    <t>Iznos priznate tražbine (kn)</t>
  </si>
  <si>
    <t>Pravna osnova priznate tražbine</t>
  </si>
  <si>
    <t>Iznos osporene tražbine (kn)</t>
  </si>
  <si>
    <t>Razlog osporavanja tražbine</t>
  </si>
  <si>
    <t>Oznaka ovršne isprave ako se tražbine zasniva na ovršnoj ispravi</t>
  </si>
  <si>
    <t>II. TABLICA RAZLUČNIH PRAVA</t>
  </si>
  <si>
    <t>Ime i prezime/ tvrtka ili naziv razlučnog vjerovnika</t>
  </si>
  <si>
    <t>OIB razlučnog vjerovnika</t>
  </si>
  <si>
    <t>Adresa/ sjedište razlučnog vjerovnika</t>
  </si>
  <si>
    <t>Javna knjiga u koju je razlučno pravo upisano</t>
  </si>
  <si>
    <t>Pravnu osnovu tražbine osigurane razluč- nim pravom</t>
  </si>
  <si>
    <t>Dio imovine na koji se odnosi razlučno pravo</t>
  </si>
  <si>
    <t>Iznos tražbine osigurane razlučnim pravom</t>
  </si>
  <si>
    <t xml:space="preserve">UKUPNO IZNOS TRAŽBINE </t>
  </si>
  <si>
    <t>UKUPNO IZNOS TRAŽBINE</t>
  </si>
  <si>
    <t>Nadležni trgovački sud: Trgovački sud Varaždin</t>
  </si>
  <si>
    <t>OIB: 88530071396</t>
  </si>
  <si>
    <t xml:space="preserve"> Bana Jelačića 3/a, 42230, Ludbreg</t>
  </si>
  <si>
    <t>Dužnik (ime i prezime / tvrtka ili naziv, OIB, adresa / sjedište):</t>
  </si>
  <si>
    <t xml:space="preserve">1. </t>
  </si>
  <si>
    <t>Agencija za osiguranje radničkih potraživanja u slučaju stečaja poslodavca (AORPS)</t>
  </si>
  <si>
    <t>04323472109</t>
  </si>
  <si>
    <t>Frankopanska 11, Zagreb</t>
  </si>
  <si>
    <t>0,00</t>
  </si>
  <si>
    <t>Rješenje od 30.03.2016., Klasa: UP-I/110-02/16-04/0049, Urbroj: 0479-2/15-16/0002;Rješenje od 30.03.2016., Klasa: UP-I/110-02/16-04/0050, Urbroj: 0479-2/15-16/0002; Rješenje Klasa: UP-I/110-02/16-04/0051, Urbroj: 0479-2/15-16/0002</t>
  </si>
  <si>
    <t xml:space="preserve">2. </t>
  </si>
  <si>
    <t>Termoplin d.d.</t>
  </si>
  <si>
    <t>70140364776</t>
  </si>
  <si>
    <t>Vjekoslava Špinčića 78, Varaždin</t>
  </si>
  <si>
    <t>rješenje, izvod, prijava tražbine</t>
  </si>
  <si>
    <t xml:space="preserve">3. </t>
  </si>
  <si>
    <t>Hrvatski telekom d.d.</t>
  </si>
  <si>
    <t>81793146560</t>
  </si>
  <si>
    <t>Roberta Frangeša Mihanovića 9, HR- 10110 Zagreb</t>
  </si>
  <si>
    <t>-</t>
  </si>
  <si>
    <t>4.</t>
  </si>
  <si>
    <t>Financijska agencija</t>
  </si>
  <si>
    <t>85821130368</t>
  </si>
  <si>
    <t>Ulica grada Vukovara 70, Zagreb</t>
  </si>
  <si>
    <t>Rješenje o ovrsi Ministarstva financija Klasa: UP/I-415-02/2011-001/00176, 513-007-05/2011-01 od 09.03.2011.;Rješenje Ministarstva finacija Klasa: UP/I-415-02/12-01/634, URBROJ: 513-07-05-02/12-1 od 14.12.2012.</t>
  </si>
  <si>
    <t>Knjigovodstvene kartice stanja računa poreznog obveznika; Rješenje o ovrsi Ministarstva financija Klasa: UP/I-415-02/2011-001/00176; URbroj: 513-007-05/2011-01 od 09.03.2011.; Rješenje Ministarstva finacija Klasa: UP/I-415-02/12-01/634, URBROJ: 513-07-05-02/12-1 od 14.12.2012.</t>
  </si>
  <si>
    <t>Knjigovodstvene kartice stanja računa poreznog obveznika; Rješenje o ovrsi Ministarstva financija Klasa: UP/I-415-02/2011-001/00176, URbroj: 513-007-05/2011-01 od 09.03.2011.; Rješenje Ministarstva finacija Klasa: UP/I-415-02/12-01/634, URBROJ: 513-07-05-02/12-1 od 14.12.2012.</t>
  </si>
  <si>
    <t>Graberje 1, Varaždin</t>
  </si>
  <si>
    <t>18683136481</t>
  </si>
  <si>
    <t>Republika Hrvatska, Ministarstvo financija koju zastupa Županijsko državno odvjetništvo u Varaždinu</t>
  </si>
  <si>
    <t>5.</t>
  </si>
  <si>
    <t>2.</t>
  </si>
  <si>
    <t>zemljišna knjiga Općinskog suda u Varaždinu; Zemjišnoknižni odjel Ludbreg</t>
  </si>
  <si>
    <t>6.</t>
  </si>
  <si>
    <t>HEP- Operator distribucijskog sustava d.o.o. ELEKTRA KOPRIVNICA</t>
  </si>
  <si>
    <t>46830600751</t>
  </si>
  <si>
    <t>Hrvatske državnosti 32, 48000 Koprivnica</t>
  </si>
  <si>
    <t>ispis otvorenih stavki i računi</t>
  </si>
  <si>
    <t>ispis otvorenih stavki i računi, prijava</t>
  </si>
  <si>
    <t>7.</t>
  </si>
  <si>
    <t>Hratska radiotelevizija</t>
  </si>
  <si>
    <t>68419124305</t>
  </si>
  <si>
    <t>Prisavlje 3, Zagreb</t>
  </si>
  <si>
    <t>Rješenje o sklapanju predstečajne nagodbe Stpn-149/13-7 od 10.04.2014., Računi za mjesečne obveze; Izvadak iz poslovnih knjiga; Rješenje o ovrsi Ovrv-7133/14; Rješenje o ovrsi Ovrv-4378/15; Rješenje o ovrsi Ovrv-8381/15; Rješenje o ovrsi 1168/16</t>
  </si>
  <si>
    <t>Rješenje o sklapanju predstečajne nagodbe Stpn-149/13-7 od 10.04.2014., Računi za mjesečne obveze; Izvadak iz poslovnih knjiga; Rješenje o ovrsi Ovrv-7133/14; Rješenje o ovrsi Ovrv-4378/15; Rješenje o ovrsi Ovrv-8381/15; Rješenje o ovrsi 1168/16; prijava</t>
  </si>
  <si>
    <t>8.</t>
  </si>
  <si>
    <t>ROVITEX d.o.o.</t>
  </si>
  <si>
    <t>30943212155</t>
  </si>
  <si>
    <t>Kreše Golika 3, Zagrev</t>
  </si>
  <si>
    <t>izvod otvorenih stavki, Rješenje Trgovačkog suda U varaždinu posl br.7 Stpn-149/13-7</t>
  </si>
  <si>
    <t>izvod otvorenih stavki, Rješenje Trgovačkog suda U varaždinu posl br.7 Stpn-149/13-7 od 10. travnja 2014., prijava</t>
  </si>
  <si>
    <t>Rješenje Trgovačkog suda U varaždinu posl br.7 Stpn-149/13-7 od 10. travnja 2014., Potvrda o ovršnosti od dana 06.11.2015.</t>
  </si>
  <si>
    <t>Rješenje Posl.br.: 7 Stpn-149/13-7 od 10.04.2014.</t>
  </si>
  <si>
    <t>Rješenje o sklopljenoj predstečajnoj nagodbi posl-broj. 7 Stpn-149/13-7 od 10.04.2014.; Ugovor o obavljanju usluga certificiranja; Rješenje nagodbenog vijeća; izvatci iz poslovnih knjiga; računi; obračun kamata</t>
  </si>
  <si>
    <t>Rješenje o sklopljenoj predstečajnoj nagodbi posl-broj. 7 Stpn-149/13-7 od 10.04.2014.; Ugovor o obavljanju usluga certificiranja; Rješenje nagodbenog vijeća; izvatci iz poslovnih knjiga; računi; obračun kamata; prijava</t>
  </si>
  <si>
    <t>18683136487</t>
  </si>
  <si>
    <t>9.</t>
  </si>
  <si>
    <t>TEKSTILPROMET d.d.</t>
  </si>
  <si>
    <t>16529207670</t>
  </si>
  <si>
    <t>Ulica grada Gospića 11a, Zagreb</t>
  </si>
  <si>
    <t>Izvadak otvorenih stavki od 05.09.2016, Obračun kamata od 07.09.2016., Zadužnica OV-196/2005 od 18.01.2005.</t>
  </si>
  <si>
    <t>Izvadak otvorenih stavki od 05.09.2016, Obračun kamata od 07.09.2016., Zadužnica OV-196/2005 od 18.01.2005., prijava</t>
  </si>
  <si>
    <t>10.</t>
  </si>
  <si>
    <t>EZERKA OPREMA d.o.o.</t>
  </si>
  <si>
    <t>96169540207</t>
  </si>
  <si>
    <t>Ivanićgradska 59 A, 10135 Zagreb</t>
  </si>
  <si>
    <t>računi s pripadajućim otpremnicama, obračuni zateznih kamata, financijska kartica-izvadak iz poslovnih knjiga</t>
  </si>
  <si>
    <t>računi s pripadajućim otpremnicama, obračuni zateznih kamata, financijska kartica-izvadak iz poslovnih knjiga; prijava</t>
  </si>
  <si>
    <t>11.</t>
  </si>
  <si>
    <t>26187994862</t>
  </si>
  <si>
    <t>CROATIA OSIGURANJE d.d.; CROATIA OSIGURANJE d.d podružnica Varaždin</t>
  </si>
  <si>
    <t>Zagreb, Miramarska 22, Varaždin, Kapucinski trg 14</t>
  </si>
  <si>
    <t>Rješenje o sklopljenoj predstečajnoj nagodbi posl-broj. 7 Stpn-149/13-7 od 10.04.2014</t>
  </si>
  <si>
    <t>Rješenje o sklopljenoj predstečajnoj nagodbi posl-broj. 7 Stpn-149/13-7 od 10.04.2014.; Rješenje o ovrsi na temelju vjerodostojne ipsrave javnog bilježnika Lane Mihinjač iz Varaždina, posl.br. Ovr-593/16 od 20.05.2016.</t>
  </si>
  <si>
    <t>12.</t>
  </si>
  <si>
    <t>Vaba d.d. banka Varaždin</t>
  </si>
  <si>
    <t>38182927268</t>
  </si>
  <si>
    <t>Aleja kralja Zvonimira 1, 42000 Varaždin</t>
  </si>
  <si>
    <t>Rješenje o sklopljenoj predstečajnoj nagodbi posl-broj. 7 Stpn-149/13-7 od 10.04.2014., izvod iz poslvnih knjiga, Ugovor o otvaranju i vođenju kunskog računa te obavljanju platnog prometa  od 02.04.2007.</t>
  </si>
  <si>
    <t>13.</t>
  </si>
  <si>
    <t>Zagrebačka banka  d.d.</t>
  </si>
  <si>
    <t>92963223473</t>
  </si>
  <si>
    <t>Bana Josipa Jelačića 10, Zagreb</t>
  </si>
  <si>
    <t>Ugovor o dugoročnom kreditu uz valutnu klauzulu iz programa za poticanje razvoja malog gospodarstva za 2002. goidnu (program poduzetnik-2) od dana 13.05.2004., partija kredita 5100045052; Izvadak iz poslovnih knjiga; Bjanko zadužnica OV-04971/2004 od 01.06.2004.</t>
  </si>
  <si>
    <t>Ugovor o dugoročnom kreditu uz valutnu klauzulu iz programa za poticanje razvoja malog gospodarstva za 2002. goidnu (program poduzetnik-2) od dana 13.05.2004.</t>
  </si>
  <si>
    <t>Ugovor o dugoročnom kreditu uz valutnu klauzulu iz programa za poticanje razvoja malog gospodarstva za 2002. goidnu (program poduzetnik-2) od dana 13.05.2004.; Bjanko zadužnica OV-04971/2004 od 01.06.2004.</t>
  </si>
  <si>
    <t>Ugovor o dugoročnom kreditu uz valutnu klauzulu iz programa za poticanje razvoja malog gospodarstva za 2002. goidnu (program poduzetnik-2) od dana 13.05.2004., partija kredita 5100045052; Izvadak iz poslovnih knjiga;Bjanko zadužnica OV-04971/2004 od 01.06.2004. prijava</t>
  </si>
  <si>
    <t>1.</t>
  </si>
  <si>
    <t>105.541,00 EUR u kunskoj protuvrijednosti po srednjem tečaju HNB-a na dan plasmana</t>
  </si>
  <si>
    <t>14.</t>
  </si>
  <si>
    <t>Lukom d.o.o.</t>
  </si>
  <si>
    <t>29732862130</t>
  </si>
  <si>
    <t>Koprivnička 17, Ludbreg</t>
  </si>
  <si>
    <t>15.</t>
  </si>
  <si>
    <t>GRAD LUDBREG</t>
  </si>
  <si>
    <t>Trg Svetog trojstva 14, Ludbreg</t>
  </si>
  <si>
    <t>16.</t>
  </si>
  <si>
    <t>NINO COMPANY d.o.o.</t>
  </si>
  <si>
    <t>8013372703</t>
  </si>
  <si>
    <t>Put Brodarice 2, Split</t>
  </si>
  <si>
    <t>17.</t>
  </si>
  <si>
    <t>"ERTEX" d.o.o.</t>
  </si>
  <si>
    <t>Josipa Bajkovca 13, Savska Ves</t>
  </si>
  <si>
    <t>74308457048</t>
  </si>
  <si>
    <t>18.</t>
  </si>
  <si>
    <t>NIVOKOLOR d.o.o.</t>
  </si>
  <si>
    <t>98052901062</t>
  </si>
  <si>
    <t>Vinkovačka cesta 14, Virovitica</t>
  </si>
  <si>
    <t>konto kartica, izvod otvorenih stavki, kopije izlaznih računa s otpremnicama</t>
  </si>
  <si>
    <t>19.</t>
  </si>
  <si>
    <t>Tepih-centar d.o.o.</t>
  </si>
  <si>
    <t>82118227192</t>
  </si>
  <si>
    <t>Avenija Dubrovnik 15, Zagreb</t>
  </si>
  <si>
    <t>Bjanko zadužnica OV-4752/14 od 22.07.2014.</t>
  </si>
  <si>
    <t xml:space="preserve">Računi-otpremice, storno račun, kartice saldakontija,  Izvod otvorenih stavki, Prijedlog za ovrhu na nekretnini ovršenika od 24.08.2016., Bjanko zadužnica OV-4752/14 od 22.07.2014.  </t>
  </si>
  <si>
    <t>20.</t>
  </si>
  <si>
    <t>Intertekstil Stanić d.o.o.</t>
  </si>
  <si>
    <t>Kerestinačka cesta bb, Sveta Nedjelja</t>
  </si>
  <si>
    <t>18665755809</t>
  </si>
  <si>
    <t>Ugovor broj 06-06-PT/2008 o posovno-tehničkoj suradnji, lista otvorenih stavaka, kartica kupca, računi</t>
  </si>
  <si>
    <t>TRGOTEX KRANJČEC d.o.o.  u stečaju</t>
  </si>
  <si>
    <t>Poslovni broj spisa: St-694/2016</t>
  </si>
  <si>
    <t>1</t>
  </si>
  <si>
    <t>Rješenja za isplatu minimalne naknade plaće</t>
  </si>
  <si>
    <t>Rješenja za isplatu minimalne naknade plaće, izvodi, kartica partnera</t>
  </si>
  <si>
    <t>Ugovor, Rješenje kojim se odobrava sklapanje predstečajne nagodbe</t>
  </si>
  <si>
    <t>Izvadak iz poslovne knjige, specifikacija potraživanja, obračun kamata</t>
  </si>
  <si>
    <t>dug za doprinos za MO, doprinos za MO II stup, doprinos za zdr. osiguranje, doprinos za zap. i dopr. za zdr. osig. zašt. zdravlja, Knjigovodstvene kartice stanja računa poreznog obveznika; Rješenje o ovrsi Ministarstva financija Klasa: UP/I-415-02/2011-001/00176, URbroj: 513-007-05/2011-01 od 09.03.2011.; Rješenje Ministarstva finacija Klasa: UP/I-415-02/12-01/634, URBROJ: 513-07-05-02/12-1 od 14.12.2012.</t>
  </si>
  <si>
    <t>I VIŠI ISPLATNI RED</t>
  </si>
  <si>
    <t>Rješenje o sklapanju predstečajne nagodbe Stpn-149/13-7 od 10.04.2014; Rješenje o ovrsi Ovrv-7133/14 od 17.12.2014.; Rješenje o ovrsi Ovrv-4378/15 od 10.07.2015.; Rješenje o ovrsi Ovrv-8381/15 od 11.12.2015; Rješenje o ovrsi 1168/16 od 17.06.2016.;  samo za dio tražbine u visini od 17.803,32 kn</t>
  </si>
  <si>
    <t>stanje u poslovnim knjigama stečajnog dužnika, uplatnica-univerzalni nalog za plaćanje na iznos od 1.000,00 kn</t>
  </si>
  <si>
    <t>Rješenje o sklopljenoj predstečajnoj nagodbi posl-broj. 7 Stpn-149/13-7 od 10.04.2014., izvod iz poslvnih knjiga; Ugovor o otvaranju i vođenju kunskog računa te obavljanju platnog prometa  od 02.04.2007., prijava, računi</t>
  </si>
  <si>
    <t>Rješenje o sklopljenoj predstečajnoj nagodbi posl-broj. 7 Stpn-149/13-7 od 10.04.2014.; Ugovor o osiguranju -polica osiguranja od automobilske odgovornosti br. 010907856314 od 25.04.2014.; izvatci iz poslovnih knjiga, obračuni kamata, pregled fakturirane i neplaćene premije i dr.</t>
  </si>
  <si>
    <t>Rješenje o sklopljenoj predstečajnoj nagodbi posl-broj. 7 Stpn-149/13-7 od 10.04.2014.; Ugovor o osiguranju -polica osiguranja od automobilske odgovornosti br. 010907856314 od 25.04.2014.; prijava i dr.</t>
  </si>
  <si>
    <t>priloženi računi imaju dospijeće u 2011. godini i svi su u zastari</t>
  </si>
  <si>
    <t>prema otvorenim stavkama na dan 05.09.2013. godine vidi se da se radi o računima iz 2009. godine koji su svi u zastari</t>
  </si>
  <si>
    <t>stanje u poslovnim knjigama stečajnog dužnika, stečajni vjerovnik je bio pozvan da dostavu daljnje dokumentacije</t>
  </si>
  <si>
    <t>Rješenje o sklapanju predstečajne nagodbe Stpn-149/13-7 od 10.04.2014., Računi za mjesečne obveze; Izvadak iz poslovnih knjiga</t>
  </si>
  <si>
    <t>Rješenje o sklapanju predstečajne nagodbe Stpn-149/13-7 od 10.04.2014. za dio tražbine u iznosu od 26.251,91 kn</t>
  </si>
  <si>
    <t>Rješenje o sklapanju predstečajne nagodbe Stpn-149/13-7 od 10.04.2014. za dio tražbine u iznosu od 25.024,08 kn</t>
  </si>
  <si>
    <t>Rješenje o sklapanju predstečajne nagodbe Stpn-149/13-7 od 10.04.2014.</t>
  </si>
  <si>
    <t>u prijavi tražbine su računi iz 2009. godine</t>
  </si>
  <si>
    <t>Računi-otpremice, storno račun, Izvod otvorenih stavki, stanje u poslovnim knjigama</t>
  </si>
  <si>
    <t>trošak punomoćnika za prijedlog za ovrhu - to nije pravomoćna odluka, to je tek prijedlog!!</t>
  </si>
  <si>
    <t>otvorene stavke i salda,  računi KOJI SU PRETHODILI SKLAPANJU PREDSTEČAJNE NAGODBE, Rješenje o sklopljenoj predstečajnoj nagodbi posl-broj. 7 Stpn-149/13-7 od 10.04.2014</t>
  </si>
  <si>
    <t xml:space="preserve">zk.ul broj 553, k.o. Ludbreg, čest.br.1382/1, Ulica bana Jelačiča, poslovna zgrada, dvorište od ukupno 284 m2 </t>
  </si>
  <si>
    <t>3.</t>
  </si>
  <si>
    <t>EVIDENCIJA VOZILA PU LUDBREG</t>
  </si>
  <si>
    <t>Osobno vozilo KIA PRIDE i druge pokretnine prema  Zapisniku o izvršenoj pljenidbi i procjeni pokretne imovine, Klasa: UP/I-415-02/11-01/176; Urbroj: 513-07-05/11-04 od 01.04.2011., koji popis i zapisnik se daju u prilogu ove tablice</t>
  </si>
  <si>
    <r>
      <t xml:space="preserve"> </t>
    </r>
    <r>
      <rPr>
        <sz val="11"/>
        <color theme="1"/>
        <rFont val="Calibri"/>
        <family val="2"/>
        <charset val="238"/>
        <scheme val="minor"/>
      </rPr>
      <t>Zapisnik o izvršenoj pljenidbi i procjeni pokretne imovine, Klasa: UP/I-415-02/11-01/176; Urbroj: 513-07-05/11-04 od 01.04.2011.</t>
    </r>
  </si>
  <si>
    <t xml:space="preserve"> zk.ul broj 553, k.o. Ludbreg, čest.br.1382/1, Ulica bana Jelačiča, poslovna zgrada, dvorište od ukupno 284 m2 </t>
  </si>
  <si>
    <t>Rješenje  o osiguranju Općinskog suda u Varaždinu , Posl.broj: 15.Ovr.928/2013-2 od 2.4.2013. na iznos od 154.885,10 kn i kamate; Rješenje o osiguranju Općinskog suda u Varaždinu Posl.br. 3 Ovr-566/11-2 od 16.5.2011. na iznos od 166.506,31 kn i kamate</t>
  </si>
  <si>
    <t>U Šenkovcu, 16.09.2016.</t>
  </si>
  <si>
    <t>84947290034</t>
  </si>
  <si>
    <t>stečajni vjerovnik pozvan na dopunu i dostavu dokumentacije iz koje se vidi o kojim tražbinama se radi,  nije se javio</t>
  </si>
  <si>
    <t>TABLICA PRIJAVLJENIH TRAŽBINA</t>
  </si>
  <si>
    <t>tražbine koje nisu zastarjele  iz poslovnih knjiga stečajnog dužnika</t>
  </si>
  <si>
    <t>DRUGI VIŠI ISPLATNI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</si>
</sst>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kn&quot;;[Red]\-#,##0.00\ &quot;kn&quot;"/>
    <numFmt numFmtId="43" formatCode="_-* #,##0.00\ _k_n_-;\-* #,##0.00\ _k_n_-;_-* &quot;-&quot;??\ _k_n_-;_-@_-"/>
    <numFmt numFmtId="164" formatCode="#,##0.00\ &quot;kn&quot;"/>
  </numFmts>
  <fonts count="4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000000"/>
      <name val="Tahoma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2"/>
      <color theme="1"/>
      <name val="Century Gothic"/>
      <family val="2"/>
      <charset val="238"/>
    </font>
    <font>
      <b/>
      <sz val="12"/>
      <color rgb="FF000000"/>
      <name val="Century Gothic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b/>
      <i/>
      <sz val="11"/>
      <color theme="1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b/>
      <sz val="11"/>
      <name val="Century Gothic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2"/>
      <color theme="1"/>
      <name val="Century Gothic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sz val="12"/>
      <color theme="1"/>
      <name val="Tahoma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44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" fillId="21" borderId="1" applyNumberFormat="0" applyFont="0" applyAlignment="0" applyProtection="0"/>
    <xf numFmtId="0" fontId="7" fillId="5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8" fillId="22" borderId="7" applyNumberFormat="0" applyAlignment="0" applyProtection="0"/>
    <xf numFmtId="0" fontId="9" fillId="22" borderId="2" applyNumberFormat="0" applyAlignment="0" applyProtection="0"/>
    <xf numFmtId="0" fontId="10" fillId="4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6" fillId="0" borderId="8" applyNumberFormat="0" applyFill="0" applyAlignment="0" applyProtection="0"/>
    <xf numFmtId="0" fontId="17" fillId="23" borderId="3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8" borderId="2" applyNumberFormat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0" fillId="2" borderId="10" xfId="0" applyFill="1" applyBorder="1"/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/>
    <xf numFmtId="0" fontId="2" fillId="2" borderId="10" xfId="0" applyFont="1" applyFill="1" applyBorder="1"/>
    <xf numFmtId="0" fontId="24" fillId="2" borderId="10" xfId="0" applyFont="1" applyFill="1" applyBorder="1"/>
    <xf numFmtId="0" fontId="29" fillId="2" borderId="11" xfId="0" applyFont="1" applyFill="1" applyBorder="1" applyAlignment="1">
      <alignment horizontal="center" vertical="center" wrapText="1"/>
    </xf>
    <xf numFmtId="0" fontId="30" fillId="0" borderId="0" xfId="1" applyFont="1"/>
    <xf numFmtId="0" fontId="1" fillId="0" borderId="0" xfId="0" applyFont="1"/>
    <xf numFmtId="0" fontId="22" fillId="0" borderId="0" xfId="0" applyFont="1"/>
    <xf numFmtId="0" fontId="23" fillId="0" borderId="0" xfId="0" applyFont="1" applyFill="1" applyBorder="1" applyAlignment="1">
      <alignment horizontal="center" vertical="center" wrapText="1"/>
    </xf>
    <xf numFmtId="49" fontId="22" fillId="0" borderId="0" xfId="0" applyNumberFormat="1" applyFont="1"/>
    <xf numFmtId="49" fontId="24" fillId="0" borderId="0" xfId="0" applyNumberFormat="1" applyFont="1" applyFill="1" applyBorder="1"/>
    <xf numFmtId="49" fontId="0" fillId="0" borderId="0" xfId="0" applyNumberFormat="1" applyFill="1" applyBorder="1"/>
    <xf numFmtId="49" fontId="26" fillId="0" borderId="0" xfId="0" applyNumberFormat="1" applyFont="1" applyFill="1" applyBorder="1" applyAlignment="1">
      <alignment horizontal="right"/>
    </xf>
    <xf numFmtId="49" fontId="0" fillId="0" borderId="0" xfId="0" applyNumberFormat="1"/>
    <xf numFmtId="49" fontId="23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/>
    <xf numFmtId="49" fontId="25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/>
    <xf numFmtId="49" fontId="0" fillId="0" borderId="0" xfId="0" applyNumberFormat="1" applyFill="1" applyBorder="1" applyAlignment="1">
      <alignment horizontal="center"/>
    </xf>
    <xf numFmtId="49" fontId="28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/>
    <xf numFmtId="49" fontId="0" fillId="2" borderId="10" xfId="0" applyNumberFormat="1" applyFill="1" applyBorder="1"/>
    <xf numFmtId="49" fontId="30" fillId="0" borderId="0" xfId="1" applyNumberFormat="1" applyFont="1"/>
    <xf numFmtId="49" fontId="1" fillId="0" borderId="0" xfId="0" applyNumberFormat="1" applyFont="1"/>
    <xf numFmtId="49" fontId="0" fillId="0" borderId="0" xfId="0" applyNumberFormat="1" applyFill="1" applyBorder="1" applyAlignment="1"/>
    <xf numFmtId="49" fontId="27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center" vertical="center" wrapText="1"/>
    </xf>
    <xf numFmtId="49" fontId="31" fillId="0" borderId="0" xfId="0" applyNumberFormat="1" applyFont="1" applyAlignment="1">
      <alignment wrapText="1"/>
    </xf>
    <xf numFmtId="49" fontId="31" fillId="0" borderId="10" xfId="0" applyNumberFormat="1" applyFont="1" applyBorder="1" applyAlignment="1">
      <alignment wrapText="1"/>
    </xf>
    <xf numFmtId="49" fontId="31" fillId="0" borderId="10" xfId="0" applyNumberFormat="1" applyFont="1" applyFill="1" applyBorder="1" applyAlignment="1">
      <alignment wrapText="1"/>
    </xf>
    <xf numFmtId="49" fontId="32" fillId="0" borderId="10" xfId="0" applyNumberFormat="1" applyFont="1" applyFill="1" applyBorder="1" applyAlignment="1">
      <alignment wrapText="1"/>
    </xf>
    <xf numFmtId="49" fontId="34" fillId="0" borderId="10" xfId="0" applyNumberFormat="1" applyFont="1" applyFill="1" applyBorder="1" applyAlignment="1">
      <alignment wrapText="1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wrapText="1"/>
    </xf>
    <xf numFmtId="8" fontId="0" fillId="0" borderId="12" xfId="0" applyNumberFormat="1" applyFont="1" applyFill="1" applyBorder="1" applyAlignment="1">
      <alignment horizontal="right" vertical="center"/>
    </xf>
    <xf numFmtId="0" fontId="0" fillId="0" borderId="12" xfId="0" applyFont="1" applyFill="1" applyBorder="1" applyAlignment="1">
      <alignment horizontal="left" wrapText="1"/>
    </xf>
    <xf numFmtId="0" fontId="0" fillId="0" borderId="0" xfId="0" applyFont="1"/>
    <xf numFmtId="49" fontId="0" fillId="0" borderId="10" xfId="0" applyNumberFormat="1" applyFont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0" borderId="0" xfId="0" applyAlignment="1">
      <alignment wrapText="1"/>
    </xf>
    <xf numFmtId="49" fontId="35" fillId="0" borderId="10" xfId="0" applyNumberFormat="1" applyFont="1" applyBorder="1" applyAlignment="1">
      <alignment wrapText="1"/>
    </xf>
    <xf numFmtId="49" fontId="31" fillId="0" borderId="0" xfId="0" applyNumberFormat="1" applyFont="1"/>
    <xf numFmtId="164" fontId="31" fillId="0" borderId="10" xfId="0" applyNumberFormat="1" applyFont="1" applyBorder="1" applyAlignment="1">
      <alignment wrapText="1"/>
    </xf>
    <xf numFmtId="164" fontId="31" fillId="0" borderId="10" xfId="43" applyNumberFormat="1" applyFont="1" applyBorder="1" applyAlignment="1">
      <alignment wrapText="1"/>
    </xf>
    <xf numFmtId="164" fontId="0" fillId="2" borderId="10" xfId="0" applyNumberFormat="1" applyFill="1" applyBorder="1"/>
    <xf numFmtId="164" fontId="2" fillId="2" borderId="10" xfId="0" applyNumberFormat="1" applyFont="1" applyFill="1" applyBorder="1"/>
    <xf numFmtId="49" fontId="22" fillId="0" borderId="0" xfId="0" applyNumberFormat="1" applyFont="1" applyFill="1" applyBorder="1"/>
    <xf numFmtId="49" fontId="36" fillId="0" borderId="0" xfId="0" applyNumberFormat="1" applyFont="1" applyFill="1" applyBorder="1"/>
    <xf numFmtId="49" fontId="36" fillId="0" borderId="0" xfId="0" applyNumberFormat="1" applyFont="1"/>
    <xf numFmtId="49" fontId="37" fillId="0" borderId="0" xfId="0" applyNumberFormat="1" applyFont="1"/>
    <xf numFmtId="164" fontId="31" fillId="0" borderId="10" xfId="0" applyNumberFormat="1" applyFont="1" applyFill="1" applyBorder="1" applyAlignment="1">
      <alignment wrapText="1"/>
    </xf>
    <xf numFmtId="164" fontId="0" fillId="0" borderId="0" xfId="0" applyNumberFormat="1"/>
    <xf numFmtId="49" fontId="38" fillId="0" borderId="10" xfId="0" applyNumberFormat="1" applyFont="1" applyFill="1" applyBorder="1" applyAlignment="1">
      <alignment wrapText="1"/>
    </xf>
    <xf numFmtId="49" fontId="0" fillId="0" borderId="0" xfId="0" applyNumberFormat="1" applyFont="1"/>
    <xf numFmtId="164" fontId="31" fillId="0" borderId="10" xfId="0" applyNumberFormat="1" applyFont="1" applyBorder="1" applyAlignment="1">
      <alignment horizontal="right" wrapText="1"/>
    </xf>
    <xf numFmtId="164" fontId="0" fillId="2" borderId="10" xfId="0" applyNumberFormat="1" applyFill="1" applyBorder="1" applyAlignment="1">
      <alignment horizontal="right"/>
    </xf>
    <xf numFmtId="164" fontId="31" fillId="0" borderId="10" xfId="43" applyNumberFormat="1" applyFont="1" applyBorder="1" applyAlignment="1">
      <alignment horizontal="right" wrapText="1"/>
    </xf>
    <xf numFmtId="8" fontId="31" fillId="0" borderId="10" xfId="0" applyNumberFormat="1" applyFont="1" applyBorder="1" applyAlignment="1">
      <alignment horizontal="right" wrapText="1"/>
    </xf>
    <xf numFmtId="8" fontId="35" fillId="0" borderId="10" xfId="0" applyNumberFormat="1" applyFont="1" applyBorder="1" applyAlignment="1">
      <alignment horizontal="right" wrapText="1"/>
    </xf>
    <xf numFmtId="49" fontId="39" fillId="0" borderId="0" xfId="0" applyNumberFormat="1" applyFont="1"/>
    <xf numFmtId="49" fontId="39" fillId="0" borderId="0" xfId="0" applyNumberFormat="1" applyFont="1" applyFill="1" applyBorder="1"/>
    <xf numFmtId="49" fontId="40" fillId="0" borderId="0" xfId="0" applyNumberFormat="1" applyFont="1" applyFill="1" applyBorder="1"/>
    <xf numFmtId="49" fontId="41" fillId="0" borderId="0" xfId="0" applyNumberFormat="1" applyFont="1" applyFill="1" applyBorder="1" applyAlignment="1">
      <alignment horizontal="right"/>
    </xf>
    <xf numFmtId="49" fontId="40" fillId="0" borderId="0" xfId="0" applyNumberFormat="1" applyFont="1"/>
    <xf numFmtId="49" fontId="42" fillId="0" borderId="0" xfId="0" applyNumberFormat="1" applyFont="1"/>
    <xf numFmtId="49" fontId="31" fillId="0" borderId="10" xfId="0" applyNumberFormat="1" applyFont="1" applyBorder="1" applyAlignment="1">
      <alignment vertical="center" wrapText="1"/>
    </xf>
    <xf numFmtId="8" fontId="0" fillId="0" borderId="12" xfId="0" applyNumberFormat="1" applyFont="1" applyFill="1" applyBorder="1" applyAlignment="1">
      <alignment horizontal="center"/>
    </xf>
    <xf numFmtId="49" fontId="2" fillId="2" borderId="13" xfId="0" applyNumberFormat="1" applyFont="1" applyFill="1" applyBorder="1"/>
    <xf numFmtId="49" fontId="31" fillId="0" borderId="13" xfId="0" applyNumberFormat="1" applyFont="1" applyBorder="1" applyAlignment="1">
      <alignment wrapText="1"/>
    </xf>
    <xf numFmtId="8" fontId="31" fillId="0" borderId="13" xfId="0" applyNumberFormat="1" applyFont="1" applyBorder="1" applyAlignment="1">
      <alignment horizontal="right" wrapText="1"/>
    </xf>
    <xf numFmtId="164" fontId="31" fillId="0" borderId="13" xfId="0" applyNumberFormat="1" applyFont="1" applyBorder="1" applyAlignment="1">
      <alignment horizontal="right" wrapText="1"/>
    </xf>
    <xf numFmtId="49" fontId="31" fillId="0" borderId="13" xfId="0" applyNumberFormat="1" applyFont="1" applyFill="1" applyBorder="1" applyAlignment="1">
      <alignment wrapText="1"/>
    </xf>
    <xf numFmtId="164" fontId="31" fillId="0" borderId="13" xfId="0" applyNumberFormat="1" applyFont="1" applyFill="1" applyBorder="1" applyAlignment="1">
      <alignment wrapText="1"/>
    </xf>
    <xf numFmtId="164" fontId="31" fillId="0" borderId="13" xfId="0" applyNumberFormat="1" applyFont="1" applyBorder="1" applyAlignment="1">
      <alignment wrapText="1"/>
    </xf>
    <xf numFmtId="49" fontId="31" fillId="0" borderId="0" xfId="0" applyNumberFormat="1" applyFont="1" applyBorder="1" applyAlignment="1">
      <alignment wrapText="1"/>
    </xf>
    <xf numFmtId="0" fontId="31" fillId="0" borderId="10" xfId="43" applyNumberFormat="1" applyFont="1" applyFill="1" applyBorder="1" applyAlignment="1">
      <alignment wrapText="1"/>
    </xf>
    <xf numFmtId="49" fontId="34" fillId="0" borderId="13" xfId="0" applyNumberFormat="1" applyFont="1" applyFill="1" applyBorder="1" applyAlignment="1">
      <alignment wrapText="1"/>
    </xf>
    <xf numFmtId="49" fontId="32" fillId="0" borderId="13" xfId="0" applyNumberFormat="1" applyFont="1" applyBorder="1" applyAlignment="1">
      <alignment wrapText="1"/>
    </xf>
    <xf numFmtId="49" fontId="33" fillId="0" borderId="13" xfId="0" applyNumberFormat="1" applyFont="1" applyFill="1" applyBorder="1" applyAlignment="1">
      <alignment wrapText="1"/>
    </xf>
    <xf numFmtId="49" fontId="22" fillId="0" borderId="0" xfId="0" applyNumberFormat="1" applyFont="1"/>
    <xf numFmtId="49" fontId="37" fillId="0" borderId="0" xfId="0" applyNumberFormat="1" applyFont="1"/>
  </cellXfs>
  <cellStyles count="44">
    <cellStyle name="20% - Isticanje1 2" xfId="2"/>
    <cellStyle name="20% - Isticanje2 2" xfId="3"/>
    <cellStyle name="20% - Isticanje3 2" xfId="4"/>
    <cellStyle name="20% - Isticanje4 2" xfId="5"/>
    <cellStyle name="20% - Isticanje5 2" xfId="6"/>
    <cellStyle name="20% - Isticanje6 2" xfId="7"/>
    <cellStyle name="40% - Isticanje1 2" xfId="8"/>
    <cellStyle name="40% - Isticanje2 2" xfId="9"/>
    <cellStyle name="40% - Isticanje3 2" xfId="10"/>
    <cellStyle name="40% - Isticanje4 2" xfId="11"/>
    <cellStyle name="40% - Isticanje5 2" xfId="12"/>
    <cellStyle name="40% - Isticanje6 2" xfId="13"/>
    <cellStyle name="60% - Isticanje1 2" xfId="14"/>
    <cellStyle name="60% - Isticanje2 2" xfId="15"/>
    <cellStyle name="60% - Isticanje3 2" xfId="16"/>
    <cellStyle name="60% - Isticanje4 2" xfId="17"/>
    <cellStyle name="60% - Isticanje5 2" xfId="18"/>
    <cellStyle name="60% - Isticanje6 2" xfId="19"/>
    <cellStyle name="Bilješka 2" xfId="20"/>
    <cellStyle name="Comma" xfId="43" builtinId="3"/>
    <cellStyle name="Dobro 2" xfId="21"/>
    <cellStyle name="Isticanje1 2" xfId="22"/>
    <cellStyle name="Isticanje2 2" xfId="23"/>
    <cellStyle name="Isticanje3 2" xfId="24"/>
    <cellStyle name="Isticanje4 2" xfId="25"/>
    <cellStyle name="Isticanje5 2" xfId="26"/>
    <cellStyle name="Isticanje6 2" xfId="27"/>
    <cellStyle name="Izlaz 2" xfId="28"/>
    <cellStyle name="Izračun 2" xfId="29"/>
    <cellStyle name="Loše 2" xfId="30"/>
    <cellStyle name="Naslov 1 2" xfId="31"/>
    <cellStyle name="Naslov 2 2" xfId="32"/>
    <cellStyle name="Naslov 3 2" xfId="33"/>
    <cellStyle name="Naslov 4 2" xfId="34"/>
    <cellStyle name="Naslov 5" xfId="35"/>
    <cellStyle name="Neutralno 2" xfId="36"/>
    <cellStyle name="Normal" xfId="0" builtinId="0"/>
    <cellStyle name="Normal 2" xfId="1"/>
    <cellStyle name="Povezana ćelija 2" xfId="37"/>
    <cellStyle name="Provjera ćelije 2" xfId="38"/>
    <cellStyle name="Tekst objašnjenja 2" xfId="39"/>
    <cellStyle name="Tekst upozorenja 2" xfId="40"/>
    <cellStyle name="Ukupni zbroj 2" xfId="41"/>
    <cellStyle name="Unos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2"/>
  <sheetViews>
    <sheetView topLeftCell="A31" zoomScale="115" zoomScaleNormal="115" workbookViewId="0">
      <selection activeCell="D3" sqref="D3"/>
    </sheetView>
  </sheetViews>
  <sheetFormatPr defaultRowHeight="15" x14ac:dyDescent="0.25"/>
  <cols>
    <col min="1" max="1" width="7.42578125" style="15" customWidth="1"/>
    <col min="2" max="2" width="19.28515625" style="15" customWidth="1"/>
    <col min="3" max="3" width="13" style="15" customWidth="1"/>
    <col min="4" max="4" width="13.140625" style="15" customWidth="1"/>
    <col min="5" max="5" width="15.42578125" style="15" bestFit="1" customWidth="1"/>
    <col min="6" max="6" width="1" style="15" hidden="1" customWidth="1"/>
    <col min="7" max="7" width="20.85546875" style="15" customWidth="1"/>
    <col min="8" max="8" width="15.42578125" style="15" bestFit="1" customWidth="1"/>
    <col min="9" max="9" width="22.140625" style="15" customWidth="1"/>
    <col min="10" max="10" width="13.7109375" style="15" bestFit="1" customWidth="1"/>
    <col min="11" max="11" width="12.42578125" style="15" customWidth="1"/>
    <col min="12" max="12" width="22.5703125" style="15" customWidth="1"/>
    <col min="13" max="13" width="2" style="15" customWidth="1"/>
    <col min="14" max="16384" width="9.140625" style="15"/>
  </cols>
  <sheetData>
    <row r="1" spans="1:14" s="68" customFormat="1" x14ac:dyDescent="0.2">
      <c r="A1" s="64" t="s">
        <v>6</v>
      </c>
      <c r="B1" s="65"/>
      <c r="C1" s="65"/>
      <c r="D1" s="65"/>
      <c r="E1" s="65"/>
      <c r="F1" s="66"/>
      <c r="G1" s="66"/>
      <c r="H1" s="66"/>
      <c r="I1" s="66"/>
      <c r="J1" s="66"/>
      <c r="K1" s="66"/>
      <c r="L1" s="67" t="s">
        <v>5</v>
      </c>
    </row>
    <row r="2" spans="1:14" s="68" customFormat="1" x14ac:dyDescent="0.2">
      <c r="A2" s="64" t="s">
        <v>25</v>
      </c>
      <c r="B2" s="65"/>
      <c r="C2" s="65"/>
      <c r="D2" s="65"/>
      <c r="E2" s="65"/>
      <c r="F2" s="66"/>
      <c r="G2" s="66"/>
      <c r="H2" s="66"/>
      <c r="I2" s="66"/>
      <c r="J2" s="66"/>
      <c r="K2" s="66"/>
      <c r="L2" s="67"/>
    </row>
    <row r="3" spans="1:14" s="68" customFormat="1" x14ac:dyDescent="0.2">
      <c r="A3" s="64" t="s">
        <v>146</v>
      </c>
      <c r="B3" s="65"/>
      <c r="C3" s="65"/>
      <c r="D3" s="65"/>
      <c r="E3" s="65"/>
      <c r="F3" s="66"/>
      <c r="G3" s="66"/>
      <c r="H3" s="66"/>
      <c r="I3" s="66"/>
      <c r="J3" s="66"/>
      <c r="K3" s="66"/>
      <c r="L3" s="67"/>
    </row>
    <row r="4" spans="1:14" s="68" customFormat="1" x14ac:dyDescent="0.2">
      <c r="A4" s="69" t="s">
        <v>28</v>
      </c>
      <c r="B4" s="65"/>
      <c r="C4" s="65"/>
      <c r="D4" s="65"/>
      <c r="E4" s="65"/>
      <c r="F4" s="66"/>
      <c r="G4" s="66"/>
      <c r="H4" s="66"/>
      <c r="I4" s="66"/>
      <c r="J4" s="66"/>
      <c r="K4" s="66"/>
      <c r="L4" s="67"/>
    </row>
    <row r="5" spans="1:14" s="68" customFormat="1" x14ac:dyDescent="0.2">
      <c r="A5" s="69" t="s">
        <v>145</v>
      </c>
      <c r="B5" s="65"/>
      <c r="C5" s="65"/>
      <c r="D5" s="65"/>
      <c r="E5" s="65"/>
      <c r="F5" s="66"/>
      <c r="G5" s="66"/>
      <c r="H5" s="66"/>
      <c r="I5" s="66"/>
      <c r="J5" s="66"/>
      <c r="K5" s="66"/>
      <c r="L5" s="67"/>
    </row>
    <row r="6" spans="1:14" s="68" customFormat="1" x14ac:dyDescent="0.2">
      <c r="A6" s="69" t="s">
        <v>26</v>
      </c>
      <c r="B6" s="65"/>
      <c r="C6" s="65"/>
      <c r="D6" s="65"/>
      <c r="E6" s="65"/>
      <c r="F6" s="66"/>
      <c r="G6" s="66"/>
      <c r="H6" s="66"/>
      <c r="I6" s="66"/>
      <c r="J6" s="66"/>
      <c r="K6" s="66"/>
      <c r="L6" s="67"/>
    </row>
    <row r="7" spans="1:14" s="68" customFormat="1" x14ac:dyDescent="0.2">
      <c r="A7" s="69" t="s">
        <v>27</v>
      </c>
      <c r="B7" s="65"/>
      <c r="C7" s="65"/>
      <c r="D7" s="65"/>
      <c r="E7" s="65"/>
      <c r="F7" s="66"/>
      <c r="G7" s="66"/>
      <c r="H7" s="66"/>
      <c r="I7" s="66"/>
      <c r="J7" s="66"/>
      <c r="K7" s="66"/>
      <c r="L7" s="67"/>
    </row>
    <row r="8" spans="1:14" ht="15.75" x14ac:dyDescent="0.25">
      <c r="A8" s="16"/>
      <c r="B8" s="17"/>
      <c r="C8" s="17"/>
      <c r="D8" s="18"/>
      <c r="E8" s="12" t="s">
        <v>180</v>
      </c>
      <c r="F8" s="13"/>
      <c r="G8" s="13"/>
      <c r="H8" s="13"/>
      <c r="I8" s="13"/>
      <c r="J8" s="13"/>
      <c r="K8" s="13"/>
      <c r="L8" s="13"/>
    </row>
    <row r="9" spans="1:14" x14ac:dyDescent="0.25">
      <c r="A9" s="16" t="s">
        <v>182</v>
      </c>
      <c r="B9" s="19"/>
      <c r="C9" s="19"/>
      <c r="D9" s="20"/>
      <c r="E9" s="13"/>
      <c r="F9" s="13"/>
      <c r="G9" s="13"/>
      <c r="H9" s="13"/>
      <c r="I9" s="13"/>
      <c r="J9" s="13"/>
      <c r="K9" s="13"/>
      <c r="L9" s="13"/>
    </row>
    <row r="10" spans="1:14" ht="90.75" customHeight="1" thickBot="1" x14ac:dyDescent="0.3">
      <c r="A10" s="21" t="s">
        <v>7</v>
      </c>
      <c r="B10" s="21" t="s">
        <v>1</v>
      </c>
      <c r="C10" s="21" t="s">
        <v>2</v>
      </c>
      <c r="D10" s="21" t="s">
        <v>8</v>
      </c>
      <c r="E10" s="21" t="s">
        <v>3</v>
      </c>
      <c r="F10" s="21"/>
      <c r="G10" s="21" t="s">
        <v>9</v>
      </c>
      <c r="H10" s="21" t="s">
        <v>10</v>
      </c>
      <c r="I10" s="21" t="s">
        <v>11</v>
      </c>
      <c r="J10" s="21" t="s">
        <v>12</v>
      </c>
      <c r="K10" s="21" t="s">
        <v>13</v>
      </c>
      <c r="L10" s="21" t="s">
        <v>14</v>
      </c>
    </row>
    <row r="11" spans="1:14" ht="122.25" customHeight="1" thickTop="1" thickBot="1" x14ac:dyDescent="0.3">
      <c r="A11" s="73" t="s">
        <v>29</v>
      </c>
      <c r="B11" s="73" t="s">
        <v>30</v>
      </c>
      <c r="C11" s="73" t="s">
        <v>31</v>
      </c>
      <c r="D11" s="73" t="s">
        <v>32</v>
      </c>
      <c r="E11" s="74">
        <v>10651.89</v>
      </c>
      <c r="F11" s="73"/>
      <c r="G11" s="73" t="s">
        <v>148</v>
      </c>
      <c r="H11" s="75">
        <f>E11</f>
        <v>10651.89</v>
      </c>
      <c r="I11" s="76" t="s">
        <v>149</v>
      </c>
      <c r="J11" s="77">
        <v>0</v>
      </c>
      <c r="K11" s="76"/>
      <c r="L11" s="76" t="s">
        <v>34</v>
      </c>
      <c r="M11" s="32"/>
    </row>
    <row r="12" spans="1:14" ht="75" customHeight="1" thickTop="1" thickBot="1" x14ac:dyDescent="0.3">
      <c r="A12" s="73" t="s">
        <v>35</v>
      </c>
      <c r="B12" s="73" t="s">
        <v>36</v>
      </c>
      <c r="C12" s="73" t="s">
        <v>37</v>
      </c>
      <c r="D12" s="73" t="s">
        <v>38</v>
      </c>
      <c r="E12" s="75">
        <v>5559.2</v>
      </c>
      <c r="F12" s="73"/>
      <c r="G12" s="73" t="s">
        <v>150</v>
      </c>
      <c r="H12" s="74">
        <v>5559.2</v>
      </c>
      <c r="I12" s="76" t="s">
        <v>39</v>
      </c>
      <c r="J12" s="77">
        <v>0</v>
      </c>
      <c r="K12" s="76"/>
      <c r="L12" s="76" t="s">
        <v>77</v>
      </c>
      <c r="M12" s="32"/>
    </row>
    <row r="13" spans="1:14" ht="118.5" customHeight="1" thickTop="1" thickBot="1" x14ac:dyDescent="0.3">
      <c r="A13" s="73" t="s">
        <v>40</v>
      </c>
      <c r="B13" s="73" t="s">
        <v>41</v>
      </c>
      <c r="C13" s="73" t="s">
        <v>42</v>
      </c>
      <c r="D13" s="73" t="s">
        <v>43</v>
      </c>
      <c r="E13" s="74">
        <v>7965.81</v>
      </c>
      <c r="F13" s="73"/>
      <c r="G13" s="73" t="s">
        <v>151</v>
      </c>
      <c r="H13" s="75">
        <v>220</v>
      </c>
      <c r="I13" s="73" t="s">
        <v>181</v>
      </c>
      <c r="J13" s="78">
        <f>E13-H13</f>
        <v>7745.81</v>
      </c>
      <c r="K13" s="76" t="s">
        <v>179</v>
      </c>
      <c r="L13" s="76" t="s">
        <v>44</v>
      </c>
      <c r="M13" s="32"/>
    </row>
    <row r="14" spans="1:14" s="30" customFormat="1" ht="115.5" customHeight="1" thickTop="1" thickBot="1" x14ac:dyDescent="0.3">
      <c r="A14" s="33" t="s">
        <v>45</v>
      </c>
      <c r="B14" s="33" t="s">
        <v>46</v>
      </c>
      <c r="C14" s="33" t="s">
        <v>47</v>
      </c>
      <c r="D14" s="33" t="s">
        <v>48</v>
      </c>
      <c r="E14" s="62">
        <v>4125.1400000000003</v>
      </c>
      <c r="F14" s="33"/>
      <c r="G14" s="33" t="s">
        <v>78</v>
      </c>
      <c r="H14" s="62">
        <v>4125.1400000000003</v>
      </c>
      <c r="I14" s="33" t="s">
        <v>79</v>
      </c>
      <c r="J14" s="55">
        <v>0</v>
      </c>
      <c r="K14" s="34"/>
      <c r="L14" s="34" t="s">
        <v>77</v>
      </c>
      <c r="M14" s="79"/>
    </row>
    <row r="15" spans="1:14" s="30" customFormat="1" ht="141.75" customHeight="1" thickTop="1" thickBot="1" x14ac:dyDescent="0.3">
      <c r="A15" s="73" t="s">
        <v>55</v>
      </c>
      <c r="B15" s="73" t="s">
        <v>54</v>
      </c>
      <c r="C15" s="73" t="s">
        <v>80</v>
      </c>
      <c r="D15" s="73" t="s">
        <v>52</v>
      </c>
      <c r="E15" s="75">
        <f>19938.65+2721.14+9329.51+255.45+6.04+5177.71+255.9+1866+282774.81</f>
        <v>322325.21000000002</v>
      </c>
      <c r="F15" s="73"/>
      <c r="G15" s="73" t="s">
        <v>51</v>
      </c>
      <c r="H15" s="75">
        <f>E15</f>
        <v>322325.21000000002</v>
      </c>
      <c r="I15" s="73" t="s">
        <v>50</v>
      </c>
      <c r="J15" s="77">
        <v>0</v>
      </c>
      <c r="K15" s="76"/>
      <c r="L15" s="76" t="s">
        <v>49</v>
      </c>
      <c r="M15" s="79"/>
    </row>
    <row r="16" spans="1:14" ht="153.75" customHeight="1" thickTop="1" thickBot="1" x14ac:dyDescent="0.3">
      <c r="A16" s="33" t="s">
        <v>58</v>
      </c>
      <c r="B16" s="33" t="s">
        <v>59</v>
      </c>
      <c r="C16" s="33" t="s">
        <v>60</v>
      </c>
      <c r="D16" s="33" t="s">
        <v>61</v>
      </c>
      <c r="E16" s="59">
        <v>326.33</v>
      </c>
      <c r="F16" s="33"/>
      <c r="G16" s="33" t="s">
        <v>62</v>
      </c>
      <c r="H16" s="61">
        <f>E16</f>
        <v>326.33</v>
      </c>
      <c r="I16" s="33" t="s">
        <v>63</v>
      </c>
      <c r="J16" s="55">
        <v>0</v>
      </c>
      <c r="K16" s="34"/>
      <c r="L16" s="34"/>
      <c r="M16" s="79"/>
      <c r="N16" s="30"/>
    </row>
    <row r="17" spans="1:13" ht="153.75" customHeight="1" thickTop="1" thickBot="1" x14ac:dyDescent="0.3">
      <c r="A17" s="73" t="s">
        <v>64</v>
      </c>
      <c r="B17" s="73" t="s">
        <v>65</v>
      </c>
      <c r="C17" s="73" t="s">
        <v>66</v>
      </c>
      <c r="D17" s="73" t="s">
        <v>67</v>
      </c>
      <c r="E17" s="74">
        <v>18371.259999999998</v>
      </c>
      <c r="F17" s="73"/>
      <c r="G17" s="73" t="s">
        <v>68</v>
      </c>
      <c r="H17" s="75">
        <v>18371.259999999998</v>
      </c>
      <c r="I17" s="73" t="s">
        <v>69</v>
      </c>
      <c r="J17" s="77">
        <v>0</v>
      </c>
      <c r="K17" s="76"/>
      <c r="L17" s="76" t="s">
        <v>154</v>
      </c>
      <c r="M17" s="32"/>
    </row>
    <row r="18" spans="1:13" s="30" customFormat="1" ht="153.75" customHeight="1" thickTop="1" thickBot="1" x14ac:dyDescent="0.3">
      <c r="A18" s="33" t="s">
        <v>70</v>
      </c>
      <c r="B18" s="33" t="s">
        <v>71</v>
      </c>
      <c r="C18" s="33" t="s">
        <v>72</v>
      </c>
      <c r="D18" s="33" t="s">
        <v>73</v>
      </c>
      <c r="E18" s="62">
        <v>19790.060000000001</v>
      </c>
      <c r="F18" s="33"/>
      <c r="G18" s="33" t="s">
        <v>74</v>
      </c>
      <c r="H18" s="59">
        <f>E18-J18</f>
        <v>18790.060000000001</v>
      </c>
      <c r="I18" s="33" t="s">
        <v>75</v>
      </c>
      <c r="J18" s="55">
        <v>1000</v>
      </c>
      <c r="K18" s="80" t="s">
        <v>155</v>
      </c>
      <c r="L18" s="34" t="s">
        <v>76</v>
      </c>
      <c r="M18" s="79"/>
    </row>
    <row r="19" spans="1:13" s="30" customFormat="1" ht="153.75" customHeight="1" thickTop="1" thickBot="1" x14ac:dyDescent="0.3">
      <c r="A19" s="73" t="s">
        <v>81</v>
      </c>
      <c r="B19" s="73" t="s">
        <v>82</v>
      </c>
      <c r="C19" s="73" t="s">
        <v>83</v>
      </c>
      <c r="D19" s="73" t="s">
        <v>84</v>
      </c>
      <c r="E19" s="74">
        <v>89565.05</v>
      </c>
      <c r="F19" s="73"/>
      <c r="G19" s="73" t="s">
        <v>85</v>
      </c>
      <c r="H19" s="75">
        <v>0</v>
      </c>
      <c r="I19" s="73" t="s">
        <v>86</v>
      </c>
      <c r="J19" s="77">
        <f>E19</f>
        <v>89565.05</v>
      </c>
      <c r="K19" s="76" t="s">
        <v>160</v>
      </c>
      <c r="L19" s="76"/>
      <c r="M19" s="79"/>
    </row>
    <row r="20" spans="1:13" ht="153.75" customHeight="1" thickTop="1" thickBot="1" x14ac:dyDescent="0.3">
      <c r="A20" s="33" t="s">
        <v>87</v>
      </c>
      <c r="B20" s="33" t="s">
        <v>88</v>
      </c>
      <c r="C20" s="33" t="s">
        <v>89</v>
      </c>
      <c r="D20" s="33" t="s">
        <v>90</v>
      </c>
      <c r="E20" s="62">
        <v>17057.89</v>
      </c>
      <c r="F20" s="33"/>
      <c r="G20" s="33" t="s">
        <v>91</v>
      </c>
      <c r="H20" s="59">
        <v>0</v>
      </c>
      <c r="I20" s="33" t="s">
        <v>92</v>
      </c>
      <c r="J20" s="55">
        <f>E20</f>
        <v>17057.89</v>
      </c>
      <c r="K20" s="34" t="s">
        <v>159</v>
      </c>
      <c r="L20" s="35"/>
      <c r="M20" s="32"/>
    </row>
    <row r="21" spans="1:13" ht="153.75" customHeight="1" thickTop="1" thickBot="1" x14ac:dyDescent="0.3">
      <c r="A21" s="73" t="s">
        <v>93</v>
      </c>
      <c r="B21" s="73" t="s">
        <v>95</v>
      </c>
      <c r="C21" s="73" t="s">
        <v>94</v>
      </c>
      <c r="D21" s="73" t="s">
        <v>96</v>
      </c>
      <c r="E21" s="74">
        <v>19102.939999999999</v>
      </c>
      <c r="F21" s="73"/>
      <c r="G21" s="73" t="s">
        <v>157</v>
      </c>
      <c r="H21" s="74">
        <v>19102.939999999999</v>
      </c>
      <c r="I21" s="73" t="s">
        <v>158</v>
      </c>
      <c r="J21" s="77">
        <v>0</v>
      </c>
      <c r="K21" s="76"/>
      <c r="L21" s="76" t="s">
        <v>98</v>
      </c>
      <c r="M21" s="32"/>
    </row>
    <row r="22" spans="1:13" ht="153.75" customHeight="1" thickTop="1" thickBot="1" x14ac:dyDescent="0.3">
      <c r="A22" s="33" t="s">
        <v>99</v>
      </c>
      <c r="B22" s="33" t="s">
        <v>100</v>
      </c>
      <c r="C22" s="33" t="s">
        <v>101</v>
      </c>
      <c r="D22" s="33" t="s">
        <v>102</v>
      </c>
      <c r="E22" s="62">
        <v>3046.14</v>
      </c>
      <c r="F22" s="33"/>
      <c r="G22" s="33" t="s">
        <v>103</v>
      </c>
      <c r="H22" s="62">
        <v>3046.14</v>
      </c>
      <c r="I22" s="33" t="s">
        <v>156</v>
      </c>
      <c r="J22" s="55">
        <v>0</v>
      </c>
      <c r="K22" s="34"/>
      <c r="L22" s="57" t="s">
        <v>97</v>
      </c>
      <c r="M22" s="32"/>
    </row>
    <row r="23" spans="1:13" ht="153.75" customHeight="1" thickTop="1" thickBot="1" x14ac:dyDescent="0.3">
      <c r="A23" s="73" t="s">
        <v>104</v>
      </c>
      <c r="B23" s="73" t="s">
        <v>105</v>
      </c>
      <c r="C23" s="73" t="s">
        <v>106</v>
      </c>
      <c r="D23" s="73" t="s">
        <v>107</v>
      </c>
      <c r="E23" s="74">
        <v>577017.15</v>
      </c>
      <c r="F23" s="73"/>
      <c r="G23" s="73" t="s">
        <v>108</v>
      </c>
      <c r="H23" s="75">
        <v>551946.02</v>
      </c>
      <c r="I23" s="73" t="s">
        <v>111</v>
      </c>
      <c r="J23" s="77">
        <f>E23-H23</f>
        <v>25071.130000000005</v>
      </c>
      <c r="K23" s="76" t="s">
        <v>161</v>
      </c>
      <c r="L23" s="81" t="s">
        <v>110</v>
      </c>
      <c r="M23" s="32"/>
    </row>
    <row r="24" spans="1:13" ht="153.75" customHeight="1" thickTop="1" thickBot="1" x14ac:dyDescent="0.3">
      <c r="A24" s="33" t="s">
        <v>114</v>
      </c>
      <c r="B24" s="33" t="s">
        <v>115</v>
      </c>
      <c r="C24" s="33" t="s">
        <v>116</v>
      </c>
      <c r="D24" s="33" t="s">
        <v>117</v>
      </c>
      <c r="E24" s="59">
        <v>34271.15</v>
      </c>
      <c r="F24" s="33"/>
      <c r="G24" s="33" t="s">
        <v>162</v>
      </c>
      <c r="H24" s="59">
        <v>34271.15</v>
      </c>
      <c r="I24" s="33" t="s">
        <v>162</v>
      </c>
      <c r="J24" s="55">
        <v>0</v>
      </c>
      <c r="K24" s="34"/>
      <c r="L24" s="36" t="s">
        <v>163</v>
      </c>
      <c r="M24" s="32"/>
    </row>
    <row r="25" spans="1:13" ht="153.75" customHeight="1" thickTop="1" thickBot="1" x14ac:dyDescent="0.3">
      <c r="A25" s="73" t="s">
        <v>118</v>
      </c>
      <c r="B25" s="73" t="s">
        <v>119</v>
      </c>
      <c r="C25" s="73" t="s">
        <v>178</v>
      </c>
      <c r="D25" s="73" t="s">
        <v>120</v>
      </c>
      <c r="E25" s="75">
        <v>37990.230000000003</v>
      </c>
      <c r="F25" s="73"/>
      <c r="G25" s="73" t="s">
        <v>162</v>
      </c>
      <c r="H25" s="75">
        <f>E25</f>
        <v>37990.230000000003</v>
      </c>
      <c r="I25" s="73" t="s">
        <v>162</v>
      </c>
      <c r="J25" s="77">
        <v>0</v>
      </c>
      <c r="K25" s="76"/>
      <c r="L25" s="81" t="s">
        <v>164</v>
      </c>
      <c r="M25" s="32"/>
    </row>
    <row r="26" spans="1:13" ht="153.75" customHeight="1" thickTop="1" thickBot="1" x14ac:dyDescent="0.3">
      <c r="A26" s="33" t="s">
        <v>121</v>
      </c>
      <c r="B26" s="33" t="s">
        <v>122</v>
      </c>
      <c r="C26" s="33" t="s">
        <v>123</v>
      </c>
      <c r="D26" s="33" t="s">
        <v>124</v>
      </c>
      <c r="E26" s="59">
        <v>14895.97</v>
      </c>
      <c r="F26" s="33"/>
      <c r="G26" s="33" t="s">
        <v>165</v>
      </c>
      <c r="H26" s="59">
        <f>E26</f>
        <v>14895.97</v>
      </c>
      <c r="I26" s="33" t="s">
        <v>165</v>
      </c>
      <c r="J26" s="55"/>
      <c r="K26" s="34"/>
      <c r="L26" s="57" t="s">
        <v>165</v>
      </c>
      <c r="M26" s="32"/>
    </row>
    <row r="27" spans="1:13" ht="153.75" customHeight="1" thickTop="1" thickBot="1" x14ac:dyDescent="0.3">
      <c r="A27" s="82" t="s">
        <v>125</v>
      </c>
      <c r="B27" s="73" t="s">
        <v>126</v>
      </c>
      <c r="C27" s="73" t="s">
        <v>128</v>
      </c>
      <c r="D27" s="73" t="s">
        <v>127</v>
      </c>
      <c r="E27" s="74">
        <v>10279.74</v>
      </c>
      <c r="F27" s="73"/>
      <c r="G27" s="73" t="s">
        <v>169</v>
      </c>
      <c r="H27" s="75">
        <f>E27</f>
        <v>10279.74</v>
      </c>
      <c r="I27" s="73" t="s">
        <v>97</v>
      </c>
      <c r="J27" s="77">
        <v>0</v>
      </c>
      <c r="K27" s="76"/>
      <c r="L27" s="83"/>
      <c r="M27" s="32"/>
    </row>
    <row r="28" spans="1:13" s="58" customFormat="1" ht="153.75" customHeight="1" thickTop="1" thickBot="1" x14ac:dyDescent="0.3">
      <c r="A28" s="33" t="s">
        <v>129</v>
      </c>
      <c r="B28" s="33" t="s">
        <v>130</v>
      </c>
      <c r="C28" s="33" t="s">
        <v>131</v>
      </c>
      <c r="D28" s="33" t="s">
        <v>132</v>
      </c>
      <c r="E28" s="62">
        <v>9878.16</v>
      </c>
      <c r="F28" s="33"/>
      <c r="G28" s="33" t="s">
        <v>133</v>
      </c>
      <c r="H28" s="59">
        <v>0</v>
      </c>
      <c r="I28" s="33"/>
      <c r="J28" s="55">
        <f>E28</f>
        <v>9878.16</v>
      </c>
      <c r="K28" s="34" t="s">
        <v>166</v>
      </c>
      <c r="L28" s="57"/>
      <c r="M28" s="32"/>
    </row>
    <row r="29" spans="1:13" ht="153.75" customHeight="1" thickTop="1" thickBot="1" x14ac:dyDescent="0.3">
      <c r="A29" s="45" t="s">
        <v>134</v>
      </c>
      <c r="B29" s="45" t="s">
        <v>135</v>
      </c>
      <c r="C29" s="45" t="s">
        <v>136</v>
      </c>
      <c r="D29" s="45" t="s">
        <v>137</v>
      </c>
      <c r="E29" s="63">
        <v>26435.9</v>
      </c>
      <c r="F29" s="33"/>
      <c r="G29" s="33" t="s">
        <v>139</v>
      </c>
      <c r="H29" s="59">
        <v>23910.9</v>
      </c>
      <c r="I29" s="33" t="s">
        <v>167</v>
      </c>
      <c r="J29" s="55">
        <f>E29-H29</f>
        <v>2525</v>
      </c>
      <c r="K29" s="34" t="s">
        <v>168</v>
      </c>
      <c r="L29" s="36" t="s">
        <v>138</v>
      </c>
      <c r="M29" s="32"/>
    </row>
    <row r="30" spans="1:13" ht="153.75" customHeight="1" thickTop="1" thickBot="1" x14ac:dyDescent="0.3">
      <c r="A30" s="45" t="s">
        <v>140</v>
      </c>
      <c r="B30" s="45" t="s">
        <v>141</v>
      </c>
      <c r="C30" s="46" t="s">
        <v>143</v>
      </c>
      <c r="D30" s="45" t="s">
        <v>142</v>
      </c>
      <c r="E30" s="63">
        <v>15904.24</v>
      </c>
      <c r="F30" s="33"/>
      <c r="G30" s="33" t="s">
        <v>144</v>
      </c>
      <c r="H30" s="59">
        <v>0</v>
      </c>
      <c r="I30" s="33"/>
      <c r="J30" s="55">
        <f>E30</f>
        <v>15904.24</v>
      </c>
      <c r="K30" s="34" t="s">
        <v>166</v>
      </c>
      <c r="L30" s="36"/>
      <c r="M30" s="32"/>
    </row>
    <row r="31" spans="1:13" ht="17.25" customHeight="1" thickTop="1" thickBot="1" x14ac:dyDescent="0.3">
      <c r="A31" s="22" t="s">
        <v>24</v>
      </c>
      <c r="B31" s="22"/>
      <c r="C31" s="72"/>
      <c r="D31" s="23"/>
      <c r="E31" s="60">
        <f>SUM(E11:E30)</f>
        <v>1244559.4599999997</v>
      </c>
      <c r="F31" s="23"/>
      <c r="G31" s="23"/>
      <c r="H31" s="49">
        <f>SUM(H11:H30)</f>
        <v>1075812.18</v>
      </c>
      <c r="I31" s="23"/>
      <c r="J31" s="49">
        <f>SUM(J11:J30)</f>
        <v>168747.28</v>
      </c>
      <c r="K31" s="23"/>
      <c r="L31" s="23"/>
    </row>
    <row r="32" spans="1:13" customFormat="1" ht="15.75" thickTop="1" x14ac:dyDescent="0.25">
      <c r="A32" s="7" t="s">
        <v>177</v>
      </c>
      <c r="B32" s="7"/>
      <c r="C32" s="7" t="s">
        <v>4</v>
      </c>
      <c r="D32" s="8"/>
      <c r="E32" s="8"/>
      <c r="F32" s="8"/>
      <c r="H32" s="44"/>
    </row>
    <row r="33" spans="1:28" x14ac:dyDescent="0.25">
      <c r="H33" s="56"/>
      <c r="J33" s="26"/>
      <c r="K33" s="26"/>
      <c r="L33" s="26"/>
    </row>
    <row r="34" spans="1:28" ht="18.75" customHeight="1" x14ac:dyDescent="0.25">
      <c r="J34" s="27"/>
      <c r="K34" s="27"/>
      <c r="L34" s="27"/>
      <c r="M34" s="27"/>
    </row>
    <row r="35" spans="1:28" ht="17.25" customHeight="1" x14ac:dyDescent="0.25">
      <c r="J35" s="13"/>
      <c r="K35" s="13"/>
      <c r="L35" s="28"/>
      <c r="M35" s="28"/>
    </row>
    <row r="36" spans="1:28" ht="16.5" customHeight="1" x14ac:dyDescent="0.25">
      <c r="H36" s="56"/>
      <c r="J36" s="13"/>
      <c r="K36" s="13"/>
      <c r="L36" s="28"/>
      <c r="M36" s="28"/>
    </row>
    <row r="37" spans="1:28" ht="16.5" customHeight="1" x14ac:dyDescent="0.25">
      <c r="J37" s="13"/>
      <c r="K37" s="13"/>
      <c r="L37" s="28"/>
      <c r="M37" s="28"/>
    </row>
    <row r="38" spans="1:28" x14ac:dyDescent="0.25">
      <c r="J38" s="13"/>
      <c r="K38" s="13"/>
      <c r="L38" s="28"/>
      <c r="M38" s="29"/>
    </row>
    <row r="39" spans="1:28" x14ac:dyDescent="0.25">
      <c r="H39" s="13"/>
      <c r="I39" s="13"/>
      <c r="J39" s="13"/>
      <c r="K39" s="13"/>
      <c r="L39" s="28"/>
      <c r="M39" s="30"/>
    </row>
    <row r="40" spans="1:28" x14ac:dyDescent="0.25">
      <c r="L40" s="31"/>
      <c r="M40" s="30"/>
    </row>
    <row r="45" spans="1:28" ht="24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</row>
    <row r="46" spans="1:28" ht="27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</row>
    <row r="47" spans="1:28" x14ac:dyDescent="0.25">
      <c r="A47" s="13"/>
      <c r="B47" s="13"/>
      <c r="C47" s="13"/>
      <c r="D47" s="13"/>
      <c r="E47" s="13"/>
      <c r="F47" s="13"/>
      <c r="G47" s="13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</row>
    <row r="48" spans="1:28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</row>
    <row r="49" spans="1:28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</row>
    <row r="50" spans="1:28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</row>
    <row r="51" spans="1:2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</row>
    <row r="52" spans="1:28" x14ac:dyDescent="0.2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</row>
  </sheetData>
  <pageMargins left="0.7" right="0.7" top="0.75" bottom="0.75" header="0.3" footer="0.3"/>
  <pageSetup paperSize="9" scale="74" fitToHeight="0" orientation="landscape" r:id="rId1"/>
  <ignoredErrors>
    <ignoredError sqref="J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A13" workbookViewId="0">
      <selection activeCell="D11" sqref="D11"/>
    </sheetView>
  </sheetViews>
  <sheetFormatPr defaultRowHeight="15" x14ac:dyDescent="0.25"/>
  <cols>
    <col min="2" max="2" width="17.5703125" customWidth="1"/>
    <col min="3" max="3" width="16.42578125" customWidth="1"/>
    <col min="4" max="4" width="14.85546875" customWidth="1"/>
    <col min="5" max="5" width="18.28515625" customWidth="1"/>
    <col min="6" max="6" width="13.28515625" customWidth="1"/>
    <col min="7" max="7" width="32.7109375" customWidth="1"/>
    <col min="8" max="8" width="22.7109375" style="44" customWidth="1"/>
  </cols>
  <sheetData>
    <row r="1" spans="1:9" ht="15.75" x14ac:dyDescent="0.25">
      <c r="A1" s="84" t="s">
        <v>6</v>
      </c>
    </row>
    <row r="2" spans="1:9" ht="15.75" x14ac:dyDescent="0.25">
      <c r="A2" s="84" t="s">
        <v>25</v>
      </c>
    </row>
    <row r="3" spans="1:9" ht="15.75" x14ac:dyDescent="0.25">
      <c r="A3" s="84" t="s">
        <v>146</v>
      </c>
    </row>
    <row r="4" spans="1:9" ht="17.25" x14ac:dyDescent="0.3">
      <c r="A4" s="85" t="s">
        <v>28</v>
      </c>
    </row>
    <row r="5" spans="1:9" ht="17.25" x14ac:dyDescent="0.3">
      <c r="A5" s="85" t="s">
        <v>145</v>
      </c>
    </row>
    <row r="6" spans="1:9" ht="17.25" x14ac:dyDescent="0.3">
      <c r="A6" s="85" t="s">
        <v>26</v>
      </c>
    </row>
    <row r="7" spans="1:9" ht="17.25" x14ac:dyDescent="0.3">
      <c r="A7" s="85" t="s">
        <v>27</v>
      </c>
    </row>
    <row r="10" spans="1:9" ht="15.75" x14ac:dyDescent="0.25">
      <c r="A10" s="9" t="s">
        <v>15</v>
      </c>
      <c r="B10" s="10"/>
      <c r="C10" s="10"/>
      <c r="D10" s="2"/>
      <c r="E10" s="2"/>
      <c r="F10" s="3"/>
      <c r="G10" s="2"/>
      <c r="H10" s="2"/>
      <c r="I10" s="2"/>
    </row>
    <row r="11" spans="1:9" ht="64.5" thickBot="1" x14ac:dyDescent="0.3">
      <c r="A11" s="6" t="s">
        <v>0</v>
      </c>
      <c r="B11" s="6" t="s">
        <v>16</v>
      </c>
      <c r="C11" s="6" t="s">
        <v>17</v>
      </c>
      <c r="D11" s="6" t="s">
        <v>18</v>
      </c>
      <c r="E11" s="6" t="s">
        <v>19</v>
      </c>
      <c r="F11" s="6" t="s">
        <v>22</v>
      </c>
      <c r="G11" s="6" t="s">
        <v>20</v>
      </c>
      <c r="H11" s="6" t="s">
        <v>21</v>
      </c>
    </row>
    <row r="12" spans="1:9" ht="129.75" customHeight="1" thickTop="1" thickBot="1" x14ac:dyDescent="0.3">
      <c r="A12" s="37" t="s">
        <v>112</v>
      </c>
      <c r="B12" s="42" t="s">
        <v>54</v>
      </c>
      <c r="C12" s="42" t="s">
        <v>53</v>
      </c>
      <c r="D12" s="42" t="s">
        <v>52</v>
      </c>
      <c r="E12" s="38" t="s">
        <v>57</v>
      </c>
      <c r="F12" s="39">
        <f>154885.1+166506.31</f>
        <v>321391.41000000003</v>
      </c>
      <c r="G12" s="40" t="s">
        <v>176</v>
      </c>
      <c r="H12" s="40" t="s">
        <v>175</v>
      </c>
      <c r="I12" s="41"/>
    </row>
    <row r="13" spans="1:9" ht="171" customHeight="1" thickTop="1" thickBot="1" x14ac:dyDescent="0.3">
      <c r="A13" s="37" t="s">
        <v>56</v>
      </c>
      <c r="B13" s="42" t="s">
        <v>54</v>
      </c>
      <c r="C13" s="42" t="s">
        <v>53</v>
      </c>
      <c r="D13" s="42" t="s">
        <v>52</v>
      </c>
      <c r="E13" s="38" t="s">
        <v>172</v>
      </c>
      <c r="F13" s="71">
        <v>210798.97</v>
      </c>
      <c r="G13" s="40" t="s">
        <v>174</v>
      </c>
      <c r="H13" s="40" t="s">
        <v>173</v>
      </c>
      <c r="I13" s="41"/>
    </row>
    <row r="14" spans="1:9" ht="121.5" customHeight="1" thickTop="1" thickBot="1" x14ac:dyDescent="0.3">
      <c r="A14" s="70" t="s">
        <v>171</v>
      </c>
      <c r="B14" s="42" t="s">
        <v>105</v>
      </c>
      <c r="C14" s="42" t="s">
        <v>106</v>
      </c>
      <c r="D14" s="42" t="s">
        <v>107</v>
      </c>
      <c r="E14" s="38" t="s">
        <v>57</v>
      </c>
      <c r="F14" s="38" t="s">
        <v>113</v>
      </c>
      <c r="G14" s="38" t="s">
        <v>109</v>
      </c>
      <c r="H14" s="38" t="s">
        <v>170</v>
      </c>
    </row>
    <row r="15" spans="1:9" ht="17.25" thickTop="1" thickBot="1" x14ac:dyDescent="0.3">
      <c r="A15" s="4" t="s">
        <v>23</v>
      </c>
      <c r="B15" s="1"/>
      <c r="C15" s="1"/>
      <c r="D15" s="5"/>
      <c r="E15" s="1"/>
      <c r="F15" s="43"/>
      <c r="G15" s="1"/>
      <c r="H15" s="43"/>
    </row>
    <row r="16" spans="1:9" ht="15.75" thickTop="1" x14ac:dyDescent="0.25">
      <c r="A16" s="7" t="s">
        <v>177</v>
      </c>
      <c r="B16" s="7"/>
      <c r="C16" s="7" t="s">
        <v>4</v>
      </c>
      <c r="D16" s="8"/>
      <c r="E16" s="8"/>
      <c r="F16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tabSelected="1" workbookViewId="0">
      <selection activeCell="G6" sqref="G6"/>
    </sheetView>
  </sheetViews>
  <sheetFormatPr defaultRowHeight="15" x14ac:dyDescent="0.25"/>
  <cols>
    <col min="1" max="1" width="7.42578125" style="15" customWidth="1"/>
    <col min="2" max="2" width="19.28515625" style="15" customWidth="1"/>
    <col min="3" max="3" width="13" style="15" customWidth="1"/>
    <col min="4" max="4" width="13.140625" style="15" customWidth="1"/>
    <col min="5" max="5" width="12.5703125" style="15" customWidth="1"/>
    <col min="6" max="6" width="1" style="15" hidden="1" customWidth="1"/>
    <col min="7" max="7" width="27.5703125" style="15" customWidth="1"/>
    <col min="8" max="8" width="11.42578125" style="15" customWidth="1"/>
    <col min="9" max="9" width="22.140625" style="15" customWidth="1"/>
    <col min="10" max="10" width="9.28515625" style="15" customWidth="1"/>
    <col min="11" max="11" width="10.5703125" style="15" customWidth="1"/>
    <col min="12" max="12" width="16.85546875" style="15" customWidth="1"/>
    <col min="13" max="13" width="2" style="15" customWidth="1"/>
    <col min="14" max="16384" width="9.140625" style="15"/>
  </cols>
  <sheetData>
    <row r="1" spans="1:13" ht="15.75" x14ac:dyDescent="0.25">
      <c r="A1" s="11" t="s">
        <v>6</v>
      </c>
      <c r="B1" s="12"/>
      <c r="C1" s="12"/>
      <c r="D1" s="12"/>
      <c r="E1" s="12"/>
      <c r="F1" s="13"/>
      <c r="G1" s="13"/>
      <c r="H1" s="13"/>
      <c r="I1" s="13"/>
      <c r="J1" s="13"/>
      <c r="K1" s="13"/>
      <c r="L1" s="14" t="s">
        <v>5</v>
      </c>
    </row>
    <row r="2" spans="1:13" s="53" customFormat="1" ht="16.5" x14ac:dyDescent="0.3">
      <c r="A2" s="11" t="s">
        <v>25</v>
      </c>
      <c r="B2" s="51"/>
      <c r="C2" s="51"/>
      <c r="D2" s="51"/>
      <c r="E2" s="51"/>
      <c r="F2" s="52"/>
      <c r="G2" s="52"/>
      <c r="H2" s="52"/>
      <c r="I2" s="52"/>
      <c r="J2" s="52"/>
      <c r="K2" s="52"/>
      <c r="L2" s="14"/>
    </row>
    <row r="3" spans="1:13" s="53" customFormat="1" ht="16.5" x14ac:dyDescent="0.3">
      <c r="A3" s="11" t="s">
        <v>146</v>
      </c>
      <c r="B3" s="51"/>
      <c r="C3" s="51"/>
      <c r="D3" s="51"/>
      <c r="E3" s="51"/>
      <c r="F3" s="52"/>
      <c r="G3" s="52"/>
      <c r="H3" s="52"/>
      <c r="I3" s="52"/>
      <c r="J3" s="52"/>
      <c r="K3" s="52"/>
      <c r="L3" s="14"/>
    </row>
    <row r="4" spans="1:13" s="53" customFormat="1" ht="17.25" x14ac:dyDescent="0.3">
      <c r="A4" s="54" t="s">
        <v>28</v>
      </c>
      <c r="B4" s="51"/>
      <c r="C4" s="51"/>
      <c r="D4" s="51"/>
      <c r="E4" s="51"/>
      <c r="F4" s="52"/>
      <c r="G4" s="52"/>
      <c r="H4" s="52"/>
      <c r="I4" s="52"/>
      <c r="J4" s="52"/>
      <c r="K4" s="52"/>
      <c r="L4" s="14"/>
    </row>
    <row r="5" spans="1:13" s="53" customFormat="1" ht="17.25" x14ac:dyDescent="0.3">
      <c r="A5" s="54" t="s">
        <v>145</v>
      </c>
      <c r="B5" s="51"/>
      <c r="C5" s="51"/>
      <c r="D5" s="51"/>
      <c r="E5" s="51"/>
      <c r="F5" s="52"/>
      <c r="G5" s="52"/>
      <c r="H5" s="52"/>
      <c r="I5" s="52"/>
      <c r="J5" s="52"/>
      <c r="K5" s="52"/>
      <c r="L5" s="14"/>
    </row>
    <row r="6" spans="1:13" s="53" customFormat="1" ht="17.25" x14ac:dyDescent="0.3">
      <c r="A6" s="54" t="s">
        <v>26</v>
      </c>
      <c r="B6" s="51"/>
      <c r="C6" s="51"/>
      <c r="D6" s="51"/>
      <c r="E6" s="51"/>
      <c r="F6" s="52"/>
      <c r="G6" s="52"/>
      <c r="H6" s="52"/>
      <c r="I6" s="52"/>
      <c r="J6" s="52"/>
      <c r="K6" s="52"/>
      <c r="L6" s="14"/>
    </row>
    <row r="7" spans="1:13" s="53" customFormat="1" ht="17.25" x14ac:dyDescent="0.3">
      <c r="A7" s="54" t="s">
        <v>27</v>
      </c>
      <c r="B7" s="51"/>
      <c r="C7" s="51"/>
      <c r="D7" s="51"/>
      <c r="E7" s="51"/>
      <c r="F7" s="52"/>
      <c r="G7" s="52"/>
      <c r="H7" s="52"/>
      <c r="I7" s="52"/>
      <c r="J7" s="52"/>
      <c r="K7" s="52"/>
      <c r="L7" s="14"/>
    </row>
    <row r="8" spans="1:13" x14ac:dyDescent="0.25">
      <c r="A8" s="16"/>
      <c r="B8" s="17"/>
      <c r="C8" s="17"/>
      <c r="D8" s="18"/>
      <c r="E8" s="17"/>
      <c r="F8" s="13"/>
      <c r="G8" s="13"/>
      <c r="H8" s="13"/>
      <c r="I8" s="13"/>
      <c r="J8" s="13"/>
      <c r="K8" s="13"/>
      <c r="L8" s="13"/>
    </row>
    <row r="9" spans="1:13" x14ac:dyDescent="0.25">
      <c r="A9" s="16" t="s">
        <v>153</v>
      </c>
      <c r="B9" s="19"/>
      <c r="C9" s="19"/>
      <c r="D9" s="20"/>
      <c r="E9" s="13"/>
      <c r="F9" s="13"/>
      <c r="G9" s="13"/>
      <c r="H9" s="13"/>
      <c r="I9" s="13"/>
      <c r="J9" s="13"/>
      <c r="K9" s="13"/>
      <c r="L9" s="13"/>
    </row>
    <row r="10" spans="1:13" ht="81.75" thickBot="1" x14ac:dyDescent="0.3">
      <c r="A10" s="21" t="s">
        <v>7</v>
      </c>
      <c r="B10" s="21" t="s">
        <v>1</v>
      </c>
      <c r="C10" s="21" t="s">
        <v>2</v>
      </c>
      <c r="D10" s="21" t="s">
        <v>8</v>
      </c>
      <c r="E10" s="21" t="s">
        <v>3</v>
      </c>
      <c r="F10" s="21"/>
      <c r="G10" s="21" t="s">
        <v>9</v>
      </c>
      <c r="H10" s="21" t="s">
        <v>10</v>
      </c>
      <c r="I10" s="21" t="s">
        <v>11</v>
      </c>
      <c r="J10" s="21" t="s">
        <v>12</v>
      </c>
      <c r="K10" s="21" t="s">
        <v>13</v>
      </c>
      <c r="L10" s="21" t="s">
        <v>14</v>
      </c>
    </row>
    <row r="11" spans="1:13" ht="159" customHeight="1" thickTop="1" thickBot="1" x14ac:dyDescent="0.3">
      <c r="A11" s="33" t="s">
        <v>147</v>
      </c>
      <c r="B11" s="33" t="s">
        <v>54</v>
      </c>
      <c r="C11" s="33" t="s">
        <v>80</v>
      </c>
      <c r="D11" s="33" t="s">
        <v>52</v>
      </c>
      <c r="E11" s="47">
        <f>18643.38+2506.19+7518.69+7518.69+250.61+852.69</f>
        <v>37290.25</v>
      </c>
      <c r="F11" s="33"/>
      <c r="G11" s="33" t="s">
        <v>152</v>
      </c>
      <c r="H11" s="48">
        <f>E11</f>
        <v>37290.25</v>
      </c>
      <c r="I11" s="33" t="s">
        <v>50</v>
      </c>
      <c r="J11" s="34" t="s">
        <v>33</v>
      </c>
      <c r="K11" s="34"/>
      <c r="L11" s="34" t="s">
        <v>49</v>
      </c>
      <c r="M11" s="32"/>
    </row>
    <row r="12" spans="1:13" ht="16.5" thickTop="1" thickBot="1" x14ac:dyDescent="0.3">
      <c r="A12" s="22" t="s">
        <v>24</v>
      </c>
      <c r="B12" s="22"/>
      <c r="C12" s="22"/>
      <c r="D12" s="23"/>
      <c r="E12" s="50">
        <f>SUM(E11)</f>
        <v>37290.25</v>
      </c>
      <c r="F12" s="22"/>
      <c r="G12" s="22"/>
      <c r="H12" s="50">
        <f>SUM(H11)</f>
        <v>37290.25</v>
      </c>
      <c r="I12" s="23"/>
      <c r="J12" s="23"/>
      <c r="K12" s="23"/>
      <c r="L12" s="23"/>
    </row>
    <row r="13" spans="1:13" ht="15.75" thickTop="1" x14ac:dyDescent="0.25">
      <c r="A13" s="24" t="s">
        <v>177</v>
      </c>
      <c r="B13" s="24"/>
      <c r="C13" s="24"/>
      <c r="D13" s="25"/>
      <c r="E13" s="25"/>
      <c r="F13" s="25"/>
      <c r="I13" s="24" t="s">
        <v>4</v>
      </c>
      <c r="J13" s="25"/>
      <c r="K13" s="25"/>
    </row>
    <row r="14" spans="1:13" x14ac:dyDescent="0.25">
      <c r="J14" s="26"/>
      <c r="K14" s="26"/>
      <c r="L14" s="26"/>
    </row>
    <row r="15" spans="1:13" ht="18.75" customHeight="1" x14ac:dyDescent="0.25">
      <c r="J15" s="27"/>
      <c r="K15" s="27"/>
      <c r="L15" s="27"/>
      <c r="M15" s="27"/>
    </row>
    <row r="16" spans="1:13" ht="17.25" customHeight="1" x14ac:dyDescent="0.25">
      <c r="J16" s="13"/>
      <c r="K16" s="13"/>
      <c r="L16" s="28"/>
      <c r="M16" s="28"/>
    </row>
    <row r="17" spans="1:28" ht="16.5" customHeight="1" thickBot="1" x14ac:dyDescent="0.3">
      <c r="E17" s="47"/>
      <c r="J17" s="13"/>
      <c r="K17" s="13"/>
      <c r="L17" s="28"/>
      <c r="M17" s="28"/>
    </row>
    <row r="18" spans="1:28" ht="16.5" customHeight="1" thickTop="1" x14ac:dyDescent="0.25">
      <c r="E18" s="56"/>
      <c r="J18" s="13"/>
      <c r="K18" s="13"/>
      <c r="L18" s="28"/>
      <c r="M18" s="28"/>
    </row>
    <row r="19" spans="1:28" x14ac:dyDescent="0.25">
      <c r="J19" s="13"/>
      <c r="K19" s="13"/>
      <c r="L19" s="28"/>
      <c r="M19" s="29"/>
    </row>
    <row r="20" spans="1:28" x14ac:dyDescent="0.25">
      <c r="H20" s="13"/>
      <c r="I20" s="13"/>
      <c r="J20" s="13"/>
      <c r="K20" s="13"/>
      <c r="L20" s="28"/>
      <c r="M20" s="30"/>
    </row>
    <row r="21" spans="1:28" x14ac:dyDescent="0.25">
      <c r="L21" s="31"/>
      <c r="M21" s="30"/>
    </row>
    <row r="26" spans="1:28" ht="24" customHeight="1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</row>
    <row r="27" spans="1:28" ht="27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</row>
    <row r="28" spans="1:28" x14ac:dyDescent="0.25">
      <c r="A28" s="13"/>
      <c r="B28" s="13"/>
      <c r="C28" s="13"/>
      <c r="D28" s="13"/>
      <c r="E28" s="13"/>
      <c r="F28" s="13"/>
      <c r="G28" s="13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</row>
    <row r="29" spans="1:28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</row>
    <row r="30" spans="1:28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</row>
    <row r="31" spans="1:28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</row>
    <row r="32" spans="1:28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</row>
    <row r="33" spans="1:28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</row>
  </sheetData>
  <pageMargins left="0.7" right="0.7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Tablica prijavljenih tražbina</vt:lpstr>
      <vt:lpstr>Tablica razlučivih prava</vt:lpstr>
      <vt:lpstr>I viši isplatni red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</dc:creator>
  <cp:lastModifiedBy>Strniščak</cp:lastModifiedBy>
  <cp:lastPrinted>2016-09-19T09:14:43Z</cp:lastPrinted>
  <dcterms:created xsi:type="dcterms:W3CDTF">2016-03-30T14:31:42Z</dcterms:created>
  <dcterms:modified xsi:type="dcterms:W3CDTF">2016-09-19T13:13:37Z</dcterms:modified>
</cp:coreProperties>
</file>